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 tabRatio="500"/>
  </bookViews>
  <sheets>
    <sheet name="Planilha1" sheetId="1" r:id="rId1"/>
  </sheets>
  <definedNames>
    <definedName name="_xlnm.Print_Area" localSheetId="0">Planilha1!$A$1:$H$43</definedName>
    <definedName name="_xlnm.Print_Titles" localSheetId="0">Planilha1!$2:$4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<sst xmlns="http://schemas.openxmlformats.org/spreadsheetml/2006/main" count="116" uniqueCount="55">
  <si>
    <t>ESTADO DE MATO GROSSO                                                                                                          PREFEITURA MUNICIPAL DE RONDONOPOLIS                                                                 SECRETARIA DE SAÚDE</t>
  </si>
  <si>
    <t>OBRA</t>
  </si>
  <si>
    <t>COSNTRUÇÃO RESMANESCENTE UBS NOSSA SENHORA DA GLORIA</t>
  </si>
  <si>
    <t>ENDEREÇO</t>
  </si>
  <si>
    <t>RUA DOS ARTISTAS - N° 1220 - JARDIM NOSSA SENHORA DA GLORIA - RONDONPOLIS</t>
  </si>
  <si>
    <t>DATA</t>
  </si>
  <si>
    <t>ITEM</t>
  </si>
  <si>
    <t xml:space="preserve">COTAÇÕES </t>
  </si>
  <si>
    <t>COTAÇÃO P.ACM</t>
  </si>
  <si>
    <t>PORTA DE ABRIR EM ALUMINIO COM ACABAMENTO EM ACM BRANCO, COM MAÇANETAS E FECHADURAS, 90X210 - FORNECIMENTO E INSTALAÇÃO</t>
  </si>
  <si>
    <t>LOCAL</t>
  </si>
  <si>
    <t>CNPJ</t>
  </si>
  <si>
    <t>DESCRIÇÃO EDA EMPRESA</t>
  </si>
  <si>
    <t>CONTATO</t>
  </si>
  <si>
    <t>FRETE</t>
  </si>
  <si>
    <t>PRODUTO</t>
  </si>
  <si>
    <t>VALOR UNITÁRIO</t>
  </si>
  <si>
    <t>RONDONÓPOLIS – MT</t>
  </si>
  <si>
    <t>AV: VICENTE DE ABREU .354 Q1 L6/7-CEP78700-000-LO. ESPERAÇA</t>
  </si>
  <si>
    <t>40.590.302/0001-81</t>
  </si>
  <si>
    <t>ESQUAVIDROS LTDA</t>
  </si>
  <si>
    <t>(66) 9 96476725</t>
  </si>
  <si>
    <t>PORTA DE ABRIR EM ACM BRANCO, COM MAÇANETAS E FECHADURAS, 90X210 - FORNECIMENTO E INSTALAÇÃO</t>
  </si>
  <si>
    <t>Rua Nogueira, 1709, Jardim Esmeralda, Rondonópolis,
78705-860</t>
  </si>
  <si>
    <t>50.009.911/0001-58</t>
  </si>
  <si>
    <t>FRANCO VIDROS E ALUMINIOS</t>
  </si>
  <si>
    <t>(66) 9 9663-6788</t>
  </si>
  <si>
    <t>AV JOSEFA MACHADO DE REZENDE / QUADRA 89 LOTE</t>
  </si>
  <si>
    <t>38.164.599/0001-71</t>
  </si>
  <si>
    <t>WEBER SOLUÇÕES EM VIDROS E ESQUADRIAS</t>
  </si>
  <si>
    <t>(66) 9 9637-9150</t>
  </si>
  <si>
    <t>Coeficiente de Variação =</t>
  </si>
  <si>
    <t>DESVIO PADRÃO  =</t>
  </si>
  <si>
    <t>MÉDIA DE VALOR</t>
  </si>
  <si>
    <t>MÉDIA</t>
  </si>
  <si>
    <t>MEDIANA</t>
  </si>
  <si>
    <t>Conforme o disposto no item 4.3.9.3 do Manual de Licitações e Contratos – 5ª Edição, Versão 2.0, procedeu-se ao cálculo do Coeficiente de Variação. Nos casos em que o valor apurado é superior a 25%, adota-se a mediana como critério para definição do melhor preço. Por outro lado, quando o coeficiente é igual ou inferior a 25%, utiliza-se a média como parâmetro de referência.</t>
  </si>
  <si>
    <t>COTAÇÃO -P.ACM1</t>
  </si>
  <si>
    <t>PORTA DE ABRIR EM ACM BRANCO, COM MAÇANETAS E FECHADURAS, 80X210 - FORNECIMENTO E INSTALAÇÃO</t>
  </si>
  <si>
    <t>COTAÇÃO -SEPPUR 04.004</t>
  </si>
  <si>
    <t>PLACA DE GLASSROC INCLUSO ESTRUTURA DE INSTALAÇÃO</t>
  </si>
  <si>
    <t>Avenida Goiânia 1833, Res. Buriti-CEP78716- 090</t>
  </si>
  <si>
    <t>38.061.954/0001-87</t>
  </si>
  <si>
    <t>CASA DO GESSEIRO</t>
  </si>
  <si>
    <t>(66) 9 9227 8382</t>
  </si>
  <si>
    <t>CUIABÁ -MT</t>
  </si>
  <si>
    <t>AVENIDA CARMINDO DE CAMPOS NUMERO 415 , JARDIM PETROPOLIS
CEP 78740-222</t>
  </si>
  <si>
    <t>07.140.276/0001-14</t>
  </si>
  <si>
    <t>SHOP 10 FORROS E DIVISORIAS</t>
  </si>
  <si>
    <t>MANOEL JOSE DE ARRUDA, 1342 - Bairro: JARDIM CALIFORNIA</t>
  </si>
  <si>
    <t>25.449.663/0001-19</t>
  </si>
  <si>
    <t>TECNO OBRAS</t>
  </si>
  <si>
    <t>(65) 9 8119-7409</t>
  </si>
  <si>
    <t>ENG. CRISTIAN DE OLIVEIRA SANTOS CREA MT 051432</t>
  </si>
  <si>
    <t>ASSESSOR DE ENGENHARIA E ARQUITETURA I -SEC. MUNICIPAL DE SAÚDE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</si>
</sst>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 &quot;* #,##0.00_-;&quot;-R$ &quot;* #,##0.00_-;_-&quot;R$ &quot;* \-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d/m/yyyy"/>
  </numFmts>
  <fonts count="25">
    <font>
      <sz val="11"/>
      <color theme="1"/>
      <name val="Calibri"/>
      <charset val="1"/>
    </font>
    <font>
      <sz val="11"/>
      <color theme="1"/>
      <name val="Calibri"/>
      <charset val="134"/>
    </font>
    <font>
      <sz val="10"/>
      <name val="Arial"/>
      <charset val="134"/>
    </font>
    <font>
      <sz val="9"/>
      <color theme="1"/>
      <name val="Calibri"/>
      <charset val="134"/>
    </font>
    <font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349986266670736"/>
        <bgColor rgb="FFC0C0C0"/>
      </patternFill>
    </fill>
    <fill>
      <patternFill patternType="solid">
        <fgColor theme="0" tint="-0.14996795556505"/>
        <bgColor rgb="FFC0C0C0"/>
      </patternFill>
    </fill>
    <fill>
      <patternFill patternType="solid">
        <fgColor theme="0" tint="-0.499984740745262"/>
        <bgColor rgb="FFC0C0C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1" fillId="0" borderId="0" applyBorder="0" applyProtection="0"/>
    <xf numFmtId="9" fontId="2" fillId="0" borderId="0" applyBorder="0" applyAlignment="0" applyProtection="0"/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 wrapText="1"/>
    </xf>
    <xf numFmtId="0" fontId="0" fillId="3" borderId="1" xfId="0" applyFill="1" applyBorder="1"/>
    <xf numFmtId="177" fontId="1" fillId="0" borderId="1" xfId="2" applyBorder="1" applyAlignment="1" applyProtection="1">
      <alignment horizontal="center" vertical="center"/>
    </xf>
    <xf numFmtId="0" fontId="0" fillId="0" borderId="1" xfId="0" applyBorder="1"/>
    <xf numFmtId="0" fontId="1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2" fontId="2" fillId="0" borderId="5" xfId="3" applyNumberFormat="1" applyBorder="1"/>
    <xf numFmtId="9" fontId="2" fillId="0" borderId="3" xfId="3" applyBorder="1" applyAlignment="1">
      <alignment horizontal="center" vertical="center"/>
    </xf>
    <xf numFmtId="9" fontId="2" fillId="0" borderId="0" xfId="3"/>
    <xf numFmtId="0" fontId="0" fillId="3" borderId="1" xfId="0" applyFill="1" applyBorder="1" applyAlignment="1">
      <alignment horizontal="center" vertical="center" wrapText="1"/>
    </xf>
    <xf numFmtId="177" fontId="0" fillId="4" borderId="1" xfId="0" applyNumberFormat="1" applyFill="1" applyBorder="1"/>
    <xf numFmtId="0" fontId="0" fillId="0" borderId="0" xfId="0" applyAlignment="1">
      <alignment horizontal="center" wrapText="1"/>
    </xf>
    <xf numFmtId="177" fontId="0" fillId="0" borderId="0" xfId="0" applyNumberFormat="1" applyAlignment="1">
      <alignment horizontal="center"/>
    </xf>
    <xf numFmtId="177" fontId="0" fillId="0" borderId="0" xfId="0" applyNumberFormat="1"/>
    <xf numFmtId="9" fontId="2" fillId="0" borderId="0" xfId="3" applyAlignment="1">
      <alignment horizontal="center" vertical="center"/>
    </xf>
    <xf numFmtId="177" fontId="0" fillId="3" borderId="1" xfId="0" applyNumberFormat="1" applyFill="1" applyBorder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15314</xdr:colOff>
      <xdr:row>1</xdr:row>
      <xdr:rowOff>19050</xdr:rowOff>
    </xdr:from>
    <xdr:to>
      <xdr:col>1</xdr:col>
      <xdr:colOff>0</xdr:colOff>
      <xdr:row>3</xdr:row>
      <xdr:rowOff>365280</xdr:rowOff>
    </xdr:to>
    <xdr:pic>
      <xdr:nvPicPr>
        <xdr:cNvPr id="2" name="Imagem 1" descr="Prefeitura de Rondonópolis - YouTube"/>
        <xdr:cNvPicPr/>
      </xdr:nvPicPr>
      <xdr:blipFill>
        <a:blip r:embed="rId1"/>
        <a:stretch>
          <a:fillRect/>
        </a:stretch>
      </xdr:blipFill>
      <xdr:spPr>
        <a:xfrm>
          <a:off x="15240" y="200025"/>
          <a:ext cx="1296035" cy="89852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3"/>
  <sheetViews>
    <sheetView tabSelected="1" zoomScale="70" zoomScaleNormal="70" topLeftCell="A21" workbookViewId="0">
      <selection activeCell="N33" sqref="N33"/>
    </sheetView>
  </sheetViews>
  <sheetFormatPr defaultColWidth="8.66666666666667" defaultRowHeight="14.25" customHeight="1"/>
  <cols>
    <col min="1" max="1" width="19.6666666666667" customWidth="1"/>
    <col min="2" max="2" width="33.4380952380952" customWidth="1"/>
    <col min="3" max="3" width="19.3333333333333" customWidth="1"/>
    <col min="4" max="4" width="27.2190476190476" customWidth="1"/>
    <col min="5" max="5" width="18" customWidth="1"/>
    <col min="6" max="6" width="6" customWidth="1"/>
    <col min="7" max="7" width="44.552380952381" customWidth="1"/>
    <col min="8" max="8" width="17.552380952381" customWidth="1"/>
    <col min="12" max="12" width="11.3333333333333" customWidth="1"/>
    <col min="13" max="14" width="16.552380952381" customWidth="1"/>
  </cols>
  <sheetData>
    <row r="2" ht="21.75" customHeight="1" spans="1:8">
      <c r="A2" s="3"/>
      <c r="B2" s="4" t="s">
        <v>0</v>
      </c>
      <c r="C2" s="4"/>
      <c r="D2" s="5" t="s">
        <v>1</v>
      </c>
      <c r="E2" s="6" t="s">
        <v>2</v>
      </c>
      <c r="F2" s="5"/>
      <c r="G2" s="5"/>
      <c r="H2" s="5"/>
    </row>
    <row r="3" ht="21.75" customHeight="1" spans="1:8">
      <c r="A3" s="3"/>
      <c r="B3" s="4"/>
      <c r="C3" s="4"/>
      <c r="D3" s="5" t="s">
        <v>3</v>
      </c>
      <c r="E3" s="6" t="s">
        <v>4</v>
      </c>
      <c r="F3" s="5"/>
      <c r="G3" s="5"/>
      <c r="H3" s="5"/>
    </row>
    <row r="4" ht="30" customHeight="1" spans="1:8">
      <c r="A4" s="3"/>
      <c r="B4" s="4"/>
      <c r="C4" s="4"/>
      <c r="D4" s="5" t="s">
        <v>5</v>
      </c>
      <c r="E4" s="7">
        <v>46099</v>
      </c>
      <c r="F4" s="7"/>
      <c r="G4" s="7"/>
      <c r="H4" s="7"/>
    </row>
    <row r="5" ht="15" spans="1:8">
      <c r="A5" s="8" t="s">
        <v>6</v>
      </c>
      <c r="B5" s="8" t="s">
        <v>7</v>
      </c>
      <c r="C5" s="8"/>
      <c r="D5" s="8"/>
      <c r="E5" s="8"/>
      <c r="F5" s="8"/>
      <c r="G5" s="8"/>
      <c r="H5" s="8"/>
    </row>
    <row r="6" customHeight="1" spans="1:8">
      <c r="A6" s="9" t="s">
        <v>8</v>
      </c>
      <c r="B6" s="10" t="s">
        <v>9</v>
      </c>
      <c r="C6" s="10"/>
      <c r="D6" s="10"/>
      <c r="E6" s="10"/>
      <c r="F6" s="10"/>
      <c r="G6" s="10"/>
      <c r="H6" s="10"/>
    </row>
    <row r="7" ht="15" spans="1:8">
      <c r="A7" s="11" t="s">
        <v>10</v>
      </c>
      <c r="B7" s="11" t="s">
        <v>3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</row>
    <row r="8" s="1" customFormat="1" ht="45" spans="1:8">
      <c r="A8" s="4" t="s">
        <v>17</v>
      </c>
      <c r="B8" s="4" t="s">
        <v>18</v>
      </c>
      <c r="C8" s="5" t="s">
        <v>19</v>
      </c>
      <c r="D8" s="5" t="s">
        <v>20</v>
      </c>
      <c r="E8" s="5" t="s">
        <v>21</v>
      </c>
      <c r="F8" s="5"/>
      <c r="G8" s="4" t="s">
        <v>22</v>
      </c>
      <c r="H8" s="12">
        <v>3285.77</v>
      </c>
    </row>
    <row r="9" s="2" customFormat="1" ht="45" spans="1:14">
      <c r="A9" s="4" t="s">
        <v>17</v>
      </c>
      <c r="B9" s="4" t="s">
        <v>23</v>
      </c>
      <c r="C9" s="5" t="s">
        <v>24</v>
      </c>
      <c r="D9" s="5" t="s">
        <v>25</v>
      </c>
      <c r="E9" s="5" t="s">
        <v>26</v>
      </c>
      <c r="F9" s="5"/>
      <c r="G9" s="4" t="s">
        <v>22</v>
      </c>
      <c r="H9" s="12">
        <v>3080.01</v>
      </c>
      <c r="L9" s="35"/>
      <c r="M9" s="35"/>
      <c r="N9" s="35"/>
    </row>
    <row r="10" ht="45" spans="1:13">
      <c r="A10" s="4" t="s">
        <v>17</v>
      </c>
      <c r="B10" s="4" t="s">
        <v>27</v>
      </c>
      <c r="C10" s="5" t="s">
        <v>28</v>
      </c>
      <c r="D10" s="4" t="s">
        <v>29</v>
      </c>
      <c r="E10" s="5" t="s">
        <v>30</v>
      </c>
      <c r="F10" s="13"/>
      <c r="G10" s="4" t="s">
        <v>22</v>
      </c>
      <c r="H10" s="12">
        <v>3673.07</v>
      </c>
      <c r="L10" s="35"/>
      <c r="M10" s="35"/>
    </row>
    <row r="11" ht="15.75" spans="1:13">
      <c r="A11" s="14" t="s">
        <v>31</v>
      </c>
      <c r="B11" s="15" t="s">
        <v>32</v>
      </c>
      <c r="C11" s="16">
        <f>STDEV(H8,H9,H10)</f>
        <v>301.125287103779</v>
      </c>
      <c r="D11" s="17">
        <f>C11/C12</f>
        <v>0.0899879828178862</v>
      </c>
      <c r="E11" s="18"/>
      <c r="G11" s="19" t="s">
        <v>33</v>
      </c>
      <c r="H11" s="20">
        <f>AVERAGE(H8:H10)</f>
        <v>3346.28333333333</v>
      </c>
      <c r="L11" s="35"/>
      <c r="M11" s="35"/>
    </row>
    <row r="12" ht="15.75" spans="1:8">
      <c r="A12" s="21"/>
      <c r="B12" s="22" t="s">
        <v>34</v>
      </c>
      <c r="C12" s="23">
        <f>H11</f>
        <v>3346.28333333333</v>
      </c>
      <c r="D12" s="24"/>
      <c r="G12" s="19" t="s">
        <v>35</v>
      </c>
      <c r="H12" s="25">
        <f>MEDIAN(H8:H10)</f>
        <v>3285.77</v>
      </c>
    </row>
    <row r="13" ht="15" spans="1:8">
      <c r="A13" s="21"/>
      <c r="B13" s="21"/>
      <c r="C13" s="21"/>
      <c r="D13" s="21"/>
      <c r="E13" s="21"/>
      <c r="F13" s="21"/>
      <c r="G13" s="21"/>
      <c r="H13" s="21"/>
    </row>
    <row r="14" spans="1:8">
      <c r="A14" s="26" t="s">
        <v>36</v>
      </c>
      <c r="B14" s="27"/>
      <c r="C14" s="27"/>
      <c r="D14" s="27"/>
      <c r="E14" s="27"/>
      <c r="F14" s="27"/>
      <c r="G14" s="27"/>
      <c r="H14" s="27"/>
    </row>
    <row r="15" spans="1:8">
      <c r="A15" s="27"/>
      <c r="B15" s="27"/>
      <c r="C15" s="27"/>
      <c r="D15" s="27"/>
      <c r="E15" s="27"/>
      <c r="F15" s="27"/>
      <c r="G15" s="27"/>
      <c r="H15" s="27"/>
    </row>
    <row r="16" ht="25.8" customHeight="1" spans="1:8">
      <c r="A16" s="28"/>
      <c r="B16" s="28"/>
      <c r="C16" s="28"/>
      <c r="D16" s="28"/>
      <c r="E16" s="28"/>
      <c r="F16" s="28"/>
      <c r="G16" s="28"/>
      <c r="H16" s="28"/>
    </row>
    <row r="17" ht="15" spans="1:8">
      <c r="A17" s="8" t="s">
        <v>6</v>
      </c>
      <c r="B17" s="8" t="s">
        <v>7</v>
      </c>
      <c r="C17" s="8"/>
      <c r="D17" s="8"/>
      <c r="E17" s="8"/>
      <c r="F17" s="8"/>
      <c r="G17" s="8"/>
      <c r="H17" s="8"/>
    </row>
    <row r="18" customHeight="1" spans="1:8">
      <c r="A18" s="9" t="s">
        <v>37</v>
      </c>
      <c r="B18" s="10" t="s">
        <v>38</v>
      </c>
      <c r="C18" s="10"/>
      <c r="D18" s="10"/>
      <c r="E18" s="10"/>
      <c r="F18" s="10"/>
      <c r="G18" s="10"/>
      <c r="H18" s="10"/>
    </row>
    <row r="19" customHeight="1" spans="1:8">
      <c r="A19" s="11" t="s">
        <v>10</v>
      </c>
      <c r="B19" s="11" t="s">
        <v>3</v>
      </c>
      <c r="C19" s="11" t="s">
        <v>11</v>
      </c>
      <c r="D19" s="11" t="s">
        <v>12</v>
      </c>
      <c r="E19" s="11" t="s">
        <v>13</v>
      </c>
      <c r="F19" s="11" t="s">
        <v>14</v>
      </c>
      <c r="G19" s="11" t="s">
        <v>15</v>
      </c>
      <c r="H19" s="11" t="s">
        <v>16</v>
      </c>
    </row>
    <row r="20" ht="45" spans="1:8">
      <c r="A20" s="4" t="s">
        <v>17</v>
      </c>
      <c r="B20" s="4" t="s">
        <v>18</v>
      </c>
      <c r="C20" s="5" t="s">
        <v>19</v>
      </c>
      <c r="D20" s="5" t="s">
        <v>20</v>
      </c>
      <c r="E20" s="5" t="s">
        <v>21</v>
      </c>
      <c r="F20" s="5"/>
      <c r="G20" s="4" t="s">
        <v>38</v>
      </c>
      <c r="H20" s="12">
        <v>3285.77</v>
      </c>
    </row>
    <row r="21" ht="45" spans="1:8">
      <c r="A21" s="4" t="s">
        <v>17</v>
      </c>
      <c r="B21" s="4" t="s">
        <v>23</v>
      </c>
      <c r="C21" s="5" t="s">
        <v>24</v>
      </c>
      <c r="D21" s="5" t="s">
        <v>25</v>
      </c>
      <c r="E21" s="5" t="s">
        <v>26</v>
      </c>
      <c r="F21" s="5"/>
      <c r="G21" s="4" t="s">
        <v>38</v>
      </c>
      <c r="H21" s="12">
        <v>3161.38</v>
      </c>
    </row>
    <row r="22" ht="45" spans="1:8">
      <c r="A22" s="4" t="s">
        <v>17</v>
      </c>
      <c r="B22" s="4" t="s">
        <v>27</v>
      </c>
      <c r="C22" s="5" t="s">
        <v>28</v>
      </c>
      <c r="D22" s="4" t="s">
        <v>29</v>
      </c>
      <c r="E22" s="5" t="s">
        <v>30</v>
      </c>
      <c r="F22" s="13"/>
      <c r="G22" s="4" t="s">
        <v>38</v>
      </c>
      <c r="H22" s="12">
        <v>3481.5</v>
      </c>
    </row>
    <row r="23" customHeight="1" spans="1:8">
      <c r="A23" s="14" t="s">
        <v>31</v>
      </c>
      <c r="B23" s="15" t="s">
        <v>32</v>
      </c>
      <c r="C23" s="16">
        <f>STDEV(H20,H21,H22)</f>
        <v>161.379428366815</v>
      </c>
      <c r="D23" s="17">
        <f>C23/C24</f>
        <v>0.0487617435502757</v>
      </c>
      <c r="E23" s="18"/>
      <c r="G23" s="19" t="s">
        <v>33</v>
      </c>
      <c r="H23" s="20">
        <f>AVERAGE(H20:H22)</f>
        <v>3309.55</v>
      </c>
    </row>
    <row r="24" customHeight="1" spans="1:8">
      <c r="A24" s="21"/>
      <c r="B24" s="22" t="s">
        <v>34</v>
      </c>
      <c r="C24" s="23">
        <f>H23</f>
        <v>3309.55</v>
      </c>
      <c r="D24" s="24"/>
      <c r="G24" s="19" t="s">
        <v>35</v>
      </c>
      <c r="H24" s="25">
        <f>MEDIAN(H20:H22)</f>
        <v>3285.77</v>
      </c>
    </row>
    <row r="25" customHeight="1" spans="1:8">
      <c r="A25" s="21"/>
      <c r="B25" s="21"/>
      <c r="C25" s="21"/>
      <c r="D25" s="21"/>
      <c r="E25" s="21"/>
      <c r="F25" s="21"/>
      <c r="G25" s="21"/>
      <c r="H25" s="21"/>
    </row>
    <row r="26" customHeight="1" spans="1:8">
      <c r="A26" s="26" t="s">
        <v>36</v>
      </c>
      <c r="B26" s="27"/>
      <c r="C26" s="27"/>
      <c r="D26" s="27"/>
      <c r="E26" s="27"/>
      <c r="F26" s="27"/>
      <c r="G26" s="27"/>
      <c r="H26" s="27"/>
    </row>
    <row r="27" customHeight="1" spans="1:8">
      <c r="A27" s="27"/>
      <c r="B27" s="27"/>
      <c r="C27" s="27"/>
      <c r="D27" s="27"/>
      <c r="E27" s="27"/>
      <c r="F27" s="27"/>
      <c r="G27" s="27"/>
      <c r="H27" s="27"/>
    </row>
    <row r="29" customHeight="1" spans="1:8">
      <c r="A29" s="8" t="s">
        <v>6</v>
      </c>
      <c r="B29" s="8" t="s">
        <v>7</v>
      </c>
      <c r="C29" s="8"/>
      <c r="D29" s="8"/>
      <c r="E29" s="8"/>
      <c r="F29" s="8"/>
      <c r="G29" s="8"/>
      <c r="H29" s="8"/>
    </row>
    <row r="30" ht="30" spans="1:8">
      <c r="A30" s="29" t="s">
        <v>39</v>
      </c>
      <c r="B30" s="30" t="s">
        <v>40</v>
      </c>
      <c r="C30" s="31"/>
      <c r="D30" s="31"/>
      <c r="E30" s="31"/>
      <c r="F30" s="31"/>
      <c r="G30" s="31"/>
      <c r="H30" s="31"/>
    </row>
    <row r="31" customHeight="1" spans="1:8">
      <c r="A31" s="11" t="s">
        <v>10</v>
      </c>
      <c r="B31" s="11" t="s">
        <v>3</v>
      </c>
      <c r="C31" s="11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11" t="s">
        <v>16</v>
      </c>
    </row>
    <row r="32" ht="30" spans="1:8">
      <c r="A32" s="4" t="s">
        <v>17</v>
      </c>
      <c r="B32" s="32" t="s">
        <v>41</v>
      </c>
      <c r="C32" s="6" t="s">
        <v>42</v>
      </c>
      <c r="D32" s="6" t="s">
        <v>43</v>
      </c>
      <c r="E32" s="6" t="s">
        <v>44</v>
      </c>
      <c r="F32" s="5"/>
      <c r="G32" s="32" t="s">
        <v>40</v>
      </c>
      <c r="H32" s="12">
        <v>7070</v>
      </c>
    </row>
    <row r="33" ht="45" spans="1:8">
      <c r="A33" s="32" t="s">
        <v>45</v>
      </c>
      <c r="B33" s="32" t="s">
        <v>46</v>
      </c>
      <c r="C33" s="6" t="s">
        <v>47</v>
      </c>
      <c r="D33" s="6" t="s">
        <v>48</v>
      </c>
      <c r="E33" s="5" t="s">
        <v>26</v>
      </c>
      <c r="F33" s="5"/>
      <c r="G33" s="32" t="s">
        <v>40</v>
      </c>
      <c r="H33" s="12">
        <v>7660.35</v>
      </c>
    </row>
    <row r="34" ht="30" spans="1:8">
      <c r="A34" s="32" t="s">
        <v>45</v>
      </c>
      <c r="B34" s="33" t="s">
        <v>49</v>
      </c>
      <c r="C34" s="6" t="s">
        <v>50</v>
      </c>
      <c r="D34" s="32" t="s">
        <v>51</v>
      </c>
      <c r="E34" s="6" t="s">
        <v>52</v>
      </c>
      <c r="F34" s="13"/>
      <c r="G34" s="32" t="s">
        <v>40</v>
      </c>
      <c r="H34" s="12">
        <v>7681.14</v>
      </c>
    </row>
    <row r="35" customHeight="1" spans="1:8">
      <c r="A35" s="14" t="s">
        <v>31</v>
      </c>
      <c r="B35" s="15" t="s">
        <v>32</v>
      </c>
      <c r="C35" s="16">
        <f>STDEV(H32,H33,H34)</f>
        <v>346.996024520935</v>
      </c>
      <c r="D35" s="17">
        <f>C35/C36</f>
        <v>0.0464488560806446</v>
      </c>
      <c r="E35" s="18"/>
      <c r="G35" s="19" t="s">
        <v>33</v>
      </c>
      <c r="H35" s="20">
        <f>AVERAGE(H32:H34)</f>
        <v>7470.49666666667</v>
      </c>
    </row>
    <row r="36" customHeight="1" spans="1:8">
      <c r="A36" s="21"/>
      <c r="B36" s="22" t="s">
        <v>34</v>
      </c>
      <c r="C36" s="23">
        <f>H35</f>
        <v>7470.49666666667</v>
      </c>
      <c r="D36" s="24"/>
      <c r="G36" s="19" t="s">
        <v>35</v>
      </c>
      <c r="H36" s="25">
        <f>MEDIAN(H32:H34)</f>
        <v>7660.35</v>
      </c>
    </row>
    <row r="37" customHeight="1" spans="1:8">
      <c r="A37" s="21"/>
      <c r="B37" s="21"/>
      <c r="C37" s="21"/>
      <c r="D37" s="21"/>
      <c r="E37" s="21"/>
      <c r="F37" s="21"/>
      <c r="G37" s="21"/>
      <c r="H37" s="21"/>
    </row>
    <row r="38" customHeight="1" spans="1:8">
      <c r="A38" s="26" t="s">
        <v>36</v>
      </c>
      <c r="B38" s="27"/>
      <c r="C38" s="27"/>
      <c r="D38" s="27"/>
      <c r="E38" s="27"/>
      <c r="F38" s="27"/>
      <c r="G38" s="27"/>
      <c r="H38" s="27"/>
    </row>
    <row r="39" customHeight="1" spans="1:8">
      <c r="A39" s="27"/>
      <c r="B39" s="27"/>
      <c r="C39" s="27"/>
      <c r="D39" s="27"/>
      <c r="E39" s="27"/>
      <c r="F39" s="27"/>
      <c r="G39" s="27"/>
      <c r="H39" s="27"/>
    </row>
    <row r="41" ht="47" customHeight="1" spans="1:8">
      <c r="A41" s="34"/>
      <c r="B41" s="34"/>
      <c r="C41" s="34"/>
      <c r="D41" s="34"/>
      <c r="E41" s="34"/>
      <c r="F41" s="34"/>
      <c r="G41" s="34"/>
      <c r="H41" s="34"/>
    </row>
    <row r="42" customHeight="1" spans="1:8">
      <c r="A42" s="34" t="s">
        <v>53</v>
      </c>
      <c r="B42" s="34"/>
      <c r="C42" s="34"/>
      <c r="D42" s="34"/>
      <c r="E42" s="34"/>
      <c r="F42" s="34"/>
      <c r="G42" s="34"/>
      <c r="H42" s="34"/>
    </row>
    <row r="43" customHeight="1" spans="3:6">
      <c r="C43" s="34" t="s">
        <v>54</v>
      </c>
      <c r="D43" s="34"/>
      <c r="E43" s="34"/>
      <c r="F43" s="34"/>
    </row>
  </sheetData>
  <mergeCells count="26">
    <mergeCell ref="E2:H2"/>
    <mergeCell ref="E3:H3"/>
    <mergeCell ref="E4:H4"/>
    <mergeCell ref="B5:H5"/>
    <mergeCell ref="B6:H6"/>
    <mergeCell ref="A13:H13"/>
    <mergeCell ref="B17:H17"/>
    <mergeCell ref="B18:H18"/>
    <mergeCell ref="A25:H25"/>
    <mergeCell ref="B29:H29"/>
    <mergeCell ref="B30:H30"/>
    <mergeCell ref="A37:H37"/>
    <mergeCell ref="A41:H41"/>
    <mergeCell ref="A42:H42"/>
    <mergeCell ref="C43:F43"/>
    <mergeCell ref="A2:A4"/>
    <mergeCell ref="A11:A12"/>
    <mergeCell ref="A23:A24"/>
    <mergeCell ref="A35:A36"/>
    <mergeCell ref="D11:D12"/>
    <mergeCell ref="D23:D24"/>
    <mergeCell ref="D35:D36"/>
    <mergeCell ref="A38:H39"/>
    <mergeCell ref="A26:H27"/>
    <mergeCell ref="B2:C4"/>
    <mergeCell ref="A14:H15"/>
  </mergeCells>
  <pageMargins left="0.25" right="0.25" top="0.75" bottom="0.75" header="0.298611111111111" footer="0.298611111111111"/>
  <pageSetup paperSize="9" scale="75" orientation="landscape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Oliveira Santos</dc:creator>
  <cp:lastModifiedBy>CRISTIAN.SANTOS</cp:lastModifiedBy>
  <cp:revision>3</cp:revision>
  <dcterms:created xsi:type="dcterms:W3CDTF">2025-12-22T17:22:00Z</dcterms:created>
  <cp:lastPrinted>2026-02-10T12:22:00Z</cp:lastPrinted>
  <dcterms:modified xsi:type="dcterms:W3CDTF">2026-03-19T13:22:12Z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3672B027D294475AA5C981DBE1E8BD2F_12</vt:lpwstr>
  </property>
  <property fmtid="{D5CDD505-2E9C-101B-9397-08002B2CF9AE}" pid="3" name="KSOProductBuildVer">
    <vt:lpwstr>1046-12.2.0.23196</vt:lpwstr>
  </property>
</Properties>
</file>